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ec\Desktop\ВСЁ 2022\Решения\12.2022 Решение изменений в бюджет 2022 годовое\"/>
    </mc:Choice>
  </mc:AlternateContent>
  <bookViews>
    <workbookView xWindow="0" yWindow="0" windowWidth="20250" windowHeight="7590"/>
  </bookViews>
  <sheets>
    <sheet name="Лист1" sheetId="1" r:id="rId1"/>
  </sheets>
  <definedNames>
    <definedName name="_xlnm.Print_Area" localSheetId="0">Лист1!$A$1:$Y$14</definedName>
  </definedNames>
  <calcPr calcId="162913"/>
</workbook>
</file>

<file path=xl/calcChain.xml><?xml version="1.0" encoding="utf-8"?>
<calcChain xmlns="http://schemas.openxmlformats.org/spreadsheetml/2006/main">
  <c r="W10" i="1" l="1"/>
  <c r="H8" i="1" l="1"/>
  <c r="I8" i="1"/>
  <c r="J8" i="1"/>
  <c r="H9" i="1"/>
  <c r="I9" i="1"/>
  <c r="J9" i="1"/>
</calcChain>
</file>

<file path=xl/sharedStrings.xml><?xml version="1.0" encoding="utf-8"?>
<sst xmlns="http://schemas.openxmlformats.org/spreadsheetml/2006/main" count="24" uniqueCount="24">
  <si>
    <t>Наименование поселения</t>
  </si>
  <si>
    <t>ВСЕГО</t>
  </si>
  <si>
    <t>мо Приупское</t>
  </si>
  <si>
    <t>Ремонт водопроводных и канализационых сетей,              РП 0502</t>
  </si>
  <si>
    <t>Техническое обслуживание газопроводов, РП 0502</t>
  </si>
  <si>
    <t>Организация в границах поселения                          электро-, тепло-, газо- и водоснабжения</t>
  </si>
  <si>
    <t>Дорожная деятельность в отношении автомобильных дорог местного значения,                   РП 0409</t>
  </si>
  <si>
    <t>Начальник</t>
  </si>
  <si>
    <t>Иные межбюджетне трансферты на финансовое обеспечение программных продуктов</t>
  </si>
  <si>
    <t>Иные межбюджетне трансферты на поддержку мер по обеспечению сбалансированности бюджетов поселений</t>
  </si>
  <si>
    <t xml:space="preserve">   2700000,00</t>
  </si>
  <si>
    <t xml:space="preserve">    2700000,00</t>
  </si>
  <si>
    <t>С.В.Юдина</t>
  </si>
  <si>
    <t>отдела экономики  и финансов</t>
  </si>
  <si>
    <t>Приобретение квартир</t>
  </si>
  <si>
    <t>4</t>
  </si>
  <si>
    <t>5</t>
  </si>
  <si>
    <t>6</t>
  </si>
  <si>
    <t>31971,00</t>
  </si>
  <si>
    <t>Погашение задолженности перед АО ТНС Энерго-Тула</t>
  </si>
  <si>
    <t>Межбюджетные трансферты, передаваемые бюджетам сельских поселений из бюджета муниципального образования Киреевский район, на 2022-2024 годы</t>
  </si>
  <si>
    <t>(руб.)</t>
  </si>
  <si>
    <t>Приложение №  4                                                                                                                                                 
к решению Собрания депутатов
муниципального образования 
Приупское Киреевского района
от 24.12.2021  № 43-129</t>
  </si>
  <si>
    <t xml:space="preserve">Приложение № 2                                                                                                                                                  
к решению Собрания депутатов
муниципального образования 
Приупское Киреевского района
от ___ декабря 2022 года № 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</si>
</sst>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/>
    <xf numFmtId="0" fontId="1" fillId="0" borderId="0" xfId="0" applyFont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wrapText="1"/>
    </xf>
    <xf numFmtId="2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/>
    <xf numFmtId="2" fontId="2" fillId="0" borderId="4" xfId="0" applyNumberFormat="1" applyFont="1" applyBorder="1" applyAlignment="1">
      <alignment horizontal="center"/>
    </xf>
    <xf numFmtId="2" fontId="2" fillId="0" borderId="4" xfId="0" applyNumberFormat="1" applyFont="1" applyBorder="1"/>
    <xf numFmtId="0" fontId="3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2" xfId="0" applyFont="1" applyBorder="1" applyAlignment="1"/>
    <xf numFmtId="0" fontId="2" fillId="0" borderId="12" xfId="0" applyFont="1" applyBorder="1" applyAlignment="1"/>
    <xf numFmtId="2" fontId="1" fillId="0" borderId="8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/>
    <xf numFmtId="2" fontId="2" fillId="0" borderId="7" xfId="0" applyNumberFormat="1" applyFont="1" applyBorder="1" applyAlignment="1"/>
    <xf numFmtId="2" fontId="3" fillId="0" borderId="3" xfId="0" applyNumberFormat="1" applyFont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1" fillId="0" borderId="8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"/>
  <sheetViews>
    <sheetView tabSelected="1" zoomScaleNormal="100" workbookViewId="0">
      <selection activeCell="V15" sqref="V15"/>
    </sheetView>
  </sheetViews>
  <sheetFormatPr defaultRowHeight="15" x14ac:dyDescent="0.25"/>
  <cols>
    <col min="1" max="1" width="13.28515625" customWidth="1"/>
    <col min="2" max="2" width="10.5703125" customWidth="1"/>
    <col min="3" max="3" width="6" customWidth="1"/>
    <col min="4" max="4" width="5.7109375" customWidth="1"/>
    <col min="5" max="5" width="9.7109375" customWidth="1"/>
    <col min="6" max="6" width="9.85546875" customWidth="1"/>
    <col min="7" max="10" width="10.7109375" customWidth="1"/>
    <col min="11" max="11" width="10.85546875" customWidth="1"/>
    <col min="12" max="12" width="7.140625" customWidth="1"/>
    <col min="13" max="13" width="6.28515625" customWidth="1"/>
    <col min="14" max="14" width="10.140625" customWidth="1"/>
    <col min="15" max="16" width="10.5703125" customWidth="1"/>
    <col min="17" max="17" width="7.85546875" customWidth="1"/>
    <col min="18" max="18" width="8.140625" customWidth="1"/>
    <col min="19" max="19" width="5.7109375" customWidth="1"/>
    <col min="20" max="20" width="11.5703125" customWidth="1"/>
    <col min="21" max="21" width="11.140625" customWidth="1"/>
    <col min="22" max="22" width="11" customWidth="1"/>
    <col min="23" max="23" width="12.140625" customWidth="1"/>
    <col min="24" max="24" width="10.7109375" customWidth="1"/>
    <col min="25" max="25" width="10.5703125" customWidth="1"/>
  </cols>
  <sheetData>
    <row r="1" spans="1:25" ht="81.75" customHeight="1" x14ac:dyDescent="0.25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8"/>
      <c r="R1" s="8"/>
      <c r="S1" s="52" t="s">
        <v>23</v>
      </c>
      <c r="T1" s="52"/>
      <c r="U1" s="52"/>
      <c r="V1" s="52"/>
      <c r="W1" s="52"/>
      <c r="X1" s="52"/>
      <c r="Y1" s="52"/>
    </row>
    <row r="2" spans="1:25" ht="20.2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8"/>
      <c r="R2" s="8"/>
      <c r="S2" s="9"/>
      <c r="T2" s="9"/>
      <c r="U2" s="9"/>
      <c r="V2" s="9"/>
      <c r="W2" s="8"/>
      <c r="X2" s="8"/>
      <c r="Y2" s="8"/>
    </row>
    <row r="3" spans="1:25" ht="74.2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8"/>
      <c r="R3" s="8"/>
      <c r="S3" s="52" t="s">
        <v>22</v>
      </c>
      <c r="T3" s="52"/>
      <c r="U3" s="52"/>
      <c r="V3" s="52"/>
      <c r="W3" s="52"/>
      <c r="X3" s="52"/>
      <c r="Y3" s="52"/>
    </row>
    <row r="4" spans="1:25" ht="15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8"/>
      <c r="R4" s="8"/>
      <c r="S4" s="8"/>
      <c r="T4" s="8"/>
      <c r="U4" s="8"/>
      <c r="V4" s="8"/>
      <c r="W4" s="8"/>
      <c r="X4" s="8"/>
      <c r="Y4" s="8"/>
    </row>
    <row r="5" spans="1:25" ht="15" customHeight="1" x14ac:dyDescent="0.25">
      <c r="A5" s="1"/>
      <c r="B5" s="1"/>
      <c r="C5" s="1"/>
      <c r="D5" s="1"/>
      <c r="E5" s="1"/>
      <c r="F5" s="5"/>
      <c r="G5" s="5"/>
      <c r="H5" s="17"/>
      <c r="I5" s="17"/>
      <c r="J5" s="17"/>
      <c r="L5" s="5"/>
      <c r="M5" s="5"/>
      <c r="N5" s="5"/>
      <c r="O5" s="5"/>
      <c r="P5" s="5"/>
      <c r="Q5" s="8"/>
      <c r="R5" s="8"/>
      <c r="S5" s="8"/>
      <c r="T5" s="8"/>
      <c r="U5" s="8"/>
      <c r="V5" s="8"/>
      <c r="W5" s="8"/>
      <c r="X5" s="51" t="s">
        <v>21</v>
      </c>
      <c r="Y5" s="51"/>
    </row>
    <row r="6" spans="1:25" ht="40.5" customHeight="1" x14ac:dyDescent="0.25">
      <c r="A6" s="34" t="s">
        <v>0</v>
      </c>
      <c r="B6" s="40" t="s">
        <v>14</v>
      </c>
      <c r="C6" s="41"/>
      <c r="D6" s="42"/>
      <c r="E6" s="26" t="s">
        <v>5</v>
      </c>
      <c r="F6" s="26"/>
      <c r="G6" s="26"/>
      <c r="H6" s="26"/>
      <c r="I6" s="26"/>
      <c r="J6" s="26"/>
      <c r="K6" s="26"/>
      <c r="L6" s="26"/>
      <c r="M6" s="27"/>
      <c r="N6" s="28" t="s">
        <v>6</v>
      </c>
      <c r="O6" s="29"/>
      <c r="P6" s="30"/>
      <c r="Q6" s="28" t="s">
        <v>8</v>
      </c>
      <c r="R6" s="46"/>
      <c r="S6" s="47"/>
      <c r="T6" s="28" t="s">
        <v>9</v>
      </c>
      <c r="U6" s="46"/>
      <c r="V6" s="47"/>
      <c r="W6" s="28" t="s">
        <v>1</v>
      </c>
      <c r="X6" s="46"/>
      <c r="Y6" s="47"/>
    </row>
    <row r="7" spans="1:25" ht="72" customHeight="1" x14ac:dyDescent="0.25">
      <c r="A7" s="35"/>
      <c r="B7" s="43"/>
      <c r="C7" s="44"/>
      <c r="D7" s="45"/>
      <c r="E7" s="21" t="s">
        <v>4</v>
      </c>
      <c r="F7" s="21"/>
      <c r="G7" s="22"/>
      <c r="H7" s="23" t="s">
        <v>3</v>
      </c>
      <c r="I7" s="21"/>
      <c r="J7" s="22"/>
      <c r="K7" s="23" t="s">
        <v>19</v>
      </c>
      <c r="L7" s="24"/>
      <c r="M7" s="25"/>
      <c r="N7" s="31"/>
      <c r="O7" s="32"/>
      <c r="P7" s="33"/>
      <c r="Q7" s="48"/>
      <c r="R7" s="49"/>
      <c r="S7" s="50"/>
      <c r="T7" s="48"/>
      <c r="U7" s="49"/>
      <c r="V7" s="50"/>
      <c r="W7" s="48"/>
      <c r="X7" s="49"/>
      <c r="Y7" s="50"/>
    </row>
    <row r="8" spans="1:25" ht="23.25" customHeight="1" x14ac:dyDescent="0.25">
      <c r="A8" s="36"/>
      <c r="B8" s="6">
        <v>2022</v>
      </c>
      <c r="C8" s="6">
        <v>2023</v>
      </c>
      <c r="D8" s="6">
        <v>2024</v>
      </c>
      <c r="E8" s="2">
        <v>2022</v>
      </c>
      <c r="F8" s="2">
        <v>2023</v>
      </c>
      <c r="G8" s="2">
        <v>2024</v>
      </c>
      <c r="H8" s="2">
        <f t="shared" ref="H8:J9" si="0">K8</f>
        <v>2022</v>
      </c>
      <c r="I8" s="2">
        <f t="shared" si="0"/>
        <v>2023</v>
      </c>
      <c r="J8" s="2">
        <f t="shared" si="0"/>
        <v>2024</v>
      </c>
      <c r="K8" s="2">
        <v>2022</v>
      </c>
      <c r="L8" s="2">
        <v>2023</v>
      </c>
      <c r="M8" s="2">
        <v>2024</v>
      </c>
      <c r="N8" s="2">
        <v>2022</v>
      </c>
      <c r="O8" s="2">
        <v>2023</v>
      </c>
      <c r="P8" s="2">
        <v>2024</v>
      </c>
      <c r="Q8" s="2">
        <v>2022</v>
      </c>
      <c r="R8" s="2">
        <v>2023</v>
      </c>
      <c r="S8" s="2">
        <v>2024</v>
      </c>
      <c r="T8" s="2">
        <v>2022</v>
      </c>
      <c r="U8" s="2">
        <v>2023</v>
      </c>
      <c r="V8" s="2">
        <v>2024</v>
      </c>
      <c r="W8" s="2">
        <v>2022</v>
      </c>
      <c r="X8" s="2">
        <v>2023</v>
      </c>
      <c r="Y8" s="2">
        <v>2024</v>
      </c>
    </row>
    <row r="9" spans="1:25" ht="13.5" customHeight="1" x14ac:dyDescent="0.25">
      <c r="A9" s="37"/>
      <c r="B9" s="7" t="s">
        <v>15</v>
      </c>
      <c r="C9" s="7" t="s">
        <v>16</v>
      </c>
      <c r="D9" s="7" t="s">
        <v>17</v>
      </c>
      <c r="E9" s="2">
        <v>4</v>
      </c>
      <c r="F9" s="2">
        <v>5</v>
      </c>
      <c r="G9" s="2">
        <v>6</v>
      </c>
      <c r="H9" s="2">
        <f t="shared" si="0"/>
        <v>7</v>
      </c>
      <c r="I9" s="2">
        <f t="shared" si="0"/>
        <v>8</v>
      </c>
      <c r="J9" s="2">
        <f t="shared" si="0"/>
        <v>9</v>
      </c>
      <c r="K9" s="2">
        <v>7</v>
      </c>
      <c r="L9" s="2">
        <v>8</v>
      </c>
      <c r="M9" s="2">
        <v>9</v>
      </c>
      <c r="N9" s="2">
        <v>10</v>
      </c>
      <c r="O9" s="2">
        <v>11</v>
      </c>
      <c r="P9" s="2">
        <v>12</v>
      </c>
      <c r="Q9" s="3">
        <v>16</v>
      </c>
      <c r="R9" s="3">
        <v>17</v>
      </c>
      <c r="S9" s="2">
        <v>18</v>
      </c>
      <c r="T9" s="3">
        <v>16</v>
      </c>
      <c r="U9" s="3">
        <v>17</v>
      </c>
      <c r="V9" s="2">
        <v>18</v>
      </c>
      <c r="W9" s="3">
        <v>19</v>
      </c>
      <c r="X9" s="3">
        <v>20</v>
      </c>
      <c r="Y9" s="2">
        <v>21</v>
      </c>
    </row>
    <row r="10" spans="1:25" ht="20.25" customHeight="1" x14ac:dyDescent="0.25">
      <c r="A10" s="4" t="s">
        <v>2</v>
      </c>
      <c r="B10" s="10">
        <v>2900000</v>
      </c>
      <c r="C10" s="10">
        <v>0</v>
      </c>
      <c r="D10" s="10">
        <v>0</v>
      </c>
      <c r="E10" s="11">
        <v>428799.96</v>
      </c>
      <c r="F10" s="11">
        <v>512500</v>
      </c>
      <c r="G10" s="11">
        <v>512500</v>
      </c>
      <c r="H10" s="11">
        <v>342514.04</v>
      </c>
      <c r="I10" s="11">
        <v>820000</v>
      </c>
      <c r="J10" s="11">
        <v>820000</v>
      </c>
      <c r="K10" s="11">
        <v>5086339.2</v>
      </c>
      <c r="L10" s="11">
        <v>0</v>
      </c>
      <c r="M10" s="11">
        <v>0</v>
      </c>
      <c r="N10" s="10">
        <v>9676635</v>
      </c>
      <c r="O10" s="11">
        <v>1105000</v>
      </c>
      <c r="P10" s="11">
        <v>1105000</v>
      </c>
      <c r="Q10" s="12" t="s">
        <v>18</v>
      </c>
      <c r="R10" s="13">
        <v>27312</v>
      </c>
      <c r="S10" s="11">
        <v>0</v>
      </c>
      <c r="T10" s="12">
        <v>4569219.51</v>
      </c>
      <c r="U10" s="13" t="s">
        <v>10</v>
      </c>
      <c r="V10" s="11" t="s">
        <v>11</v>
      </c>
      <c r="W10" s="13">
        <f>SUM(B10+E10+H10+K10+N10+Q10+T10)</f>
        <v>23035478.710000001</v>
      </c>
      <c r="X10" s="13">
        <v>5164812</v>
      </c>
      <c r="Y10" s="11">
        <v>5137500</v>
      </c>
    </row>
    <row r="11" spans="1:2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L11" s="1"/>
      <c r="M11" s="1"/>
      <c r="N11" s="1"/>
      <c r="O11" s="1"/>
      <c r="P11" s="1"/>
      <c r="Q11" s="8"/>
      <c r="R11" s="8"/>
      <c r="S11" s="8"/>
      <c r="T11" s="8"/>
      <c r="U11" s="8"/>
      <c r="V11" s="8"/>
      <c r="W11" s="8"/>
      <c r="X11" s="8"/>
      <c r="Y11" s="8"/>
    </row>
    <row r="12" spans="1:2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4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x14ac:dyDescent="0.25">
      <c r="A13" s="15" t="s">
        <v>7</v>
      </c>
      <c r="B13" s="15"/>
      <c r="C13" s="15"/>
      <c r="D13" s="15"/>
      <c r="E13" s="16"/>
      <c r="F13" s="16"/>
      <c r="G13" s="16"/>
      <c r="H13" s="16"/>
      <c r="I13" s="16"/>
      <c r="J13" s="16"/>
      <c r="K13" s="16"/>
      <c r="L13" s="16"/>
      <c r="M13" s="16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x14ac:dyDescent="0.25">
      <c r="A14" s="39" t="s">
        <v>13</v>
      </c>
      <c r="B14" s="39"/>
      <c r="C14" s="39"/>
      <c r="D14" s="39"/>
      <c r="E14" s="39"/>
      <c r="F14" s="39"/>
      <c r="G14" s="39"/>
      <c r="H14" s="18"/>
      <c r="I14" s="18"/>
      <c r="J14" s="18"/>
      <c r="K14" s="19"/>
      <c r="L14" s="19"/>
      <c r="M14" s="19"/>
      <c r="N14" s="38" t="s">
        <v>12</v>
      </c>
      <c r="O14" s="38"/>
      <c r="P14" s="8"/>
      <c r="Q14" s="8"/>
      <c r="R14" s="8"/>
      <c r="S14" s="8"/>
      <c r="T14" s="8"/>
      <c r="U14" s="8"/>
      <c r="V14" s="8"/>
      <c r="W14" s="8"/>
      <c r="X14" s="8"/>
      <c r="Y14" s="8"/>
    </row>
  </sheetData>
  <mergeCells count="17">
    <mergeCell ref="W6:Y7"/>
    <mergeCell ref="Q6:S7"/>
    <mergeCell ref="T6:V7"/>
    <mergeCell ref="X5:Y5"/>
    <mergeCell ref="S1:Y1"/>
    <mergeCell ref="S3:Y3"/>
    <mergeCell ref="K14:M14"/>
    <mergeCell ref="A1:P4"/>
    <mergeCell ref="E7:G7"/>
    <mergeCell ref="K7:M7"/>
    <mergeCell ref="E6:M6"/>
    <mergeCell ref="N6:P7"/>
    <mergeCell ref="A6:A9"/>
    <mergeCell ref="N14:O14"/>
    <mergeCell ref="A14:G14"/>
    <mergeCell ref="H7:J7"/>
    <mergeCell ref="B6:D7"/>
  </mergeCells>
  <pageMargins left="0.70866141732283472" right="0.31496062992125984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Васильевна Бурцева</dc:creator>
  <cp:lastModifiedBy>Spec</cp:lastModifiedBy>
  <cp:lastPrinted>2022-12-20T09:17:32Z</cp:lastPrinted>
  <dcterms:created xsi:type="dcterms:W3CDTF">2018-10-29T13:35:38Z</dcterms:created>
  <dcterms:modified xsi:type="dcterms:W3CDTF">2023-01-13T08:14:43Z</dcterms:modified>
</cp:coreProperties>
</file>